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декабрь\6 декабря\Приложения к проекту бюджета на 2025 и ПП 2026-2027 (1 чтение)\"/>
    </mc:Choice>
  </mc:AlternateContent>
  <bookViews>
    <workbookView xWindow="0" yWindow="0" windowWidth="16380" windowHeight="8190"/>
  </bookViews>
  <sheets>
    <sheet name="Лист1" sheetId="1" r:id="rId1"/>
  </sheets>
  <definedNames>
    <definedName name="_xlnm.Print_Area" localSheetId="0">Лист1!$A$1:$E$41</definedName>
  </definedNames>
  <calcPr calcId="152511"/>
</workbook>
</file>

<file path=xl/calcChain.xml><?xml version="1.0" encoding="utf-8"?>
<calcChain xmlns="http://schemas.openxmlformats.org/spreadsheetml/2006/main">
  <c r="E41" i="1" l="1"/>
  <c r="D41" i="1"/>
  <c r="C41" i="1"/>
  <c r="E30" i="1"/>
  <c r="E29" i="1"/>
  <c r="E24" i="1"/>
  <c r="E23" i="1"/>
  <c r="C40" i="1"/>
  <c r="C39" i="1"/>
  <c r="C38" i="1"/>
  <c r="C33" i="1"/>
  <c r="C17" i="1"/>
  <c r="C36" i="1"/>
  <c r="C35" i="1"/>
  <c r="C34" i="1"/>
  <c r="E40" i="1"/>
  <c r="E39" i="1"/>
  <c r="E38" i="1"/>
  <c r="D40" i="1"/>
  <c r="D39" i="1"/>
  <c r="D38" i="1"/>
  <c r="E36" i="1"/>
  <c r="E35" i="1"/>
  <c r="E34" i="1"/>
  <c r="D36" i="1"/>
  <c r="D35" i="1"/>
  <c r="D34" i="1"/>
  <c r="C18" i="1"/>
  <c r="D18" i="1"/>
  <c r="E18" i="1"/>
  <c r="C19" i="1"/>
  <c r="D19" i="1"/>
  <c r="E19" i="1"/>
  <c r="C21" i="1"/>
  <c r="D21" i="1"/>
  <c r="E21" i="1"/>
  <c r="C25" i="1"/>
  <c r="D25" i="1"/>
  <c r="E25" i="1"/>
  <c r="C27" i="1"/>
  <c r="C30" i="1"/>
  <c r="C29" i="1"/>
  <c r="D30" i="1"/>
  <c r="D29" i="1"/>
  <c r="D33" i="1"/>
  <c r="D17" i="1"/>
  <c r="E33" i="1"/>
  <c r="E17" i="1"/>
  <c r="D24" i="1"/>
  <c r="D23" i="1"/>
  <c r="C24" i="1"/>
  <c r="C23" i="1"/>
</calcChain>
</file>

<file path=xl/sharedStrings.xml><?xml version="1.0" encoding="utf-8"?>
<sst xmlns="http://schemas.openxmlformats.org/spreadsheetml/2006/main" count="71" uniqueCount="71">
  <si>
    <t xml:space="preserve">к решению Собрания депутатов Чухломского </t>
  </si>
  <si>
    <t>муниципального района Костромской области</t>
  </si>
  <si>
    <t>"О внесении изменений в решение Собрания</t>
  </si>
  <si>
    <t>депутатов Чухломского муниципального района</t>
  </si>
  <si>
    <t>тыс.рублей</t>
  </si>
  <si>
    <t>Наименование показателя</t>
  </si>
  <si>
    <t>Код источника финансирования по КИВФ,КИВнФ</t>
  </si>
  <si>
    <t>2025 год</t>
  </si>
  <si>
    <t>2026 год</t>
  </si>
  <si>
    <t>2</t>
  </si>
  <si>
    <t>3</t>
  </si>
  <si>
    <t>4</t>
  </si>
  <si>
    <t>5</t>
  </si>
  <si>
    <t>Источники финансирования дефицита бюджетов - всего</t>
  </si>
  <si>
    <t>000 90  00  00  00  00  0000  000</t>
  </si>
  <si>
    <t>ИСТОЧНИКИ ВНУТРЕННЕГО ФИНАНСИРОВАНИЯ ДЕФИЦИТОВ БЮДЖЕТОВ</t>
  </si>
  <si>
    <t xml:space="preserve"> 01 00 00 00  00 0000  000</t>
  </si>
  <si>
    <t>Кредиты кредитных организаций в валюте Российской Федерации</t>
  </si>
  <si>
    <t xml:space="preserve"> 01 02 00 00  00 0000  000</t>
  </si>
  <si>
    <t>Привлечение кредитов от кредитных организаций в валюте Российской Федерации</t>
  </si>
  <si>
    <t>01 02 00 00  00 0000  700</t>
  </si>
  <si>
    <t>Привлечение муниципальными районами кредитов от кредитных организаций в валюте Российской Федерации</t>
  </si>
  <si>
    <t xml:space="preserve"> 01 02 00 00  05 0000  710</t>
  </si>
  <si>
    <t>Погашение кредитов, предоставленных кредитными организациями в валюте Российской Федерации</t>
  </si>
  <si>
    <t xml:space="preserve"> 01 02 00 00  00 0000  800</t>
  </si>
  <si>
    <t>Погашение муниципальными районами кредитов от кредитных организаций в валюте Российской Федерации</t>
  </si>
  <si>
    <t xml:space="preserve"> 01 02 00 00  05 0000  810</t>
  </si>
  <si>
    <t xml:space="preserve">Бюджетные кредиты из других бюджетов бюджетной системы Российской Федерации </t>
  </si>
  <si>
    <t>01 03 00 00  00 0000  000</t>
  </si>
  <si>
    <t>Бюджетные кредиты из других бюджетов бюджетной системы Российской Федерации в валюте Российской Федерации</t>
  </si>
  <si>
    <t>01 03 01 00  00 0000  000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</si>
  <si>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</si>
  <si>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01 03 01 00 00 0000 700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</si>
  <si>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</si>
  <si>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01 03 01 00 05 0000 710</t>
  </si>
  <si>
    <t>Привлечение бюджетных кредитов от других бюджетов бюджетной системы Российской Федерации в валюте Российской Федерации</t>
  </si>
  <si>
    <t xml:space="preserve"> 01 03 01 00  00 0000  700</t>
  </si>
  <si>
    <t>Привлечение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</si>
  <si>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01 03 01 00  05 0000  710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</si>
  <si>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</si>
  <si>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01 03 01 00  00 0000  800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</si>
  <si>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</si>
  <si>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</si>
  <si>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частичного покрытия дефицита бюджета)</t>
  </si>
  <si>
    <t xml:space="preserve"> 01 03 01 00 05 2600 810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</si>
  <si>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 (бюджетные кредиты, предоставленные муниципальным районам 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организаций)</t>
  </si>
  <si>
    <t xml:space="preserve"> 01 03 01 00 05 2900 810</t>
  </si>
  <si>
    <t>Изменение остатков средств на счетах по учету средств бюджетов</t>
  </si>
  <si>
    <t>01 05 00 00  00 0000  000</t>
  </si>
  <si>
    <t>Увеличение остатков средств бюджетов</t>
  </si>
  <si>
    <t xml:space="preserve"> 01 05 00 00  00 0000  500</t>
  </si>
  <si>
    <t>Увеличение прочих остатков средств бюджетов</t>
  </si>
  <si>
    <t xml:space="preserve"> 01 05 02 00  00 0000  500</t>
  </si>
  <si>
    <t xml:space="preserve">Увеличение прочих остатков денежных средств бюджетов </t>
  </si>
  <si>
    <t xml:space="preserve"> 01 05 02 01  00 0000  510</t>
  </si>
  <si>
    <t>Увеличение прочих остатков денежных средств бюджетов муниципальных районов</t>
  </si>
  <si>
    <t xml:space="preserve"> 01 05 02 01  05 0000  510</t>
  </si>
  <si>
    <t>Уменьшение остатков средств бюджетов</t>
  </si>
  <si>
    <t xml:space="preserve"> 01 05 00 00  00 0000  600</t>
  </si>
  <si>
    <t>Уменьшение прочих остатков средств бюджетов</t>
  </si>
  <si>
    <t xml:space="preserve"> 01 05 02 00  00 0000  600</t>
  </si>
  <si>
    <t>Уменьшение прочих остатков денежных средств бюджетов</t>
  </si>
  <si>
    <t xml:space="preserve"> 01 05 02 01  00 0000  610</t>
  </si>
  <si>
    <t>Уменьшение прочих остатков денежных средств бюджетов муниципальных районов</t>
  </si>
  <si>
    <t xml:space="preserve"> 01 05 02 01  05 0000  610</t>
  </si>
  <si>
    <t xml:space="preserve"> района Костромской области на 2025 год</t>
  </si>
  <si>
    <t xml:space="preserve"> и на плановый период 2026 и 2027 годов»</t>
  </si>
  <si>
    <t>ИСТОЧНИКИ ФИНАНСИРОВАНИЯ ДЕФИЦИТА БЮДЖЕТА ЧУХЛОМСКОГО МУНИЦИПАЛЬНОГО РАЙОНА КОСТРОМСКОЙ ОБЛАСТИ НА 2025 ГОД И НА ПЛАНОВЫЙ ПЕРИОД 2026 И 2027 ГОДОВ</t>
  </si>
  <si>
    <t>2027 год</t>
  </si>
  <si>
    <t xml:space="preserve">Приложение </t>
  </si>
  <si>
    <t>"О проекте бюджета Чухломского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</si>
</sst>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"/>
  </numFmts>
  <fonts count="11" x14ac:knownFonts="1">
    <font>
      <sz val="8"/>
      <name val="Arial Cyr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/>
    <xf numFmtId="0" fontId="2" fillId="0" borderId="0" xfId="0" applyFont="1" applyBorder="1" applyAlignment="1">
      <alignment horizontal="right" wrapText="1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1" fontId="3" fillId="0" borderId="0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172" fontId="1" fillId="0" borderId="1" xfId="0" applyNumberFormat="1" applyFont="1" applyBorder="1" applyAlignment="1">
      <alignment horizontal="right"/>
    </xf>
    <xf numFmtId="0" fontId="8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172" fontId="2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/>
    </xf>
    <xf numFmtId="172" fontId="8" fillId="2" borderId="1" xfId="0" applyNumberFormat="1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172" fontId="8" fillId="2" borderId="1" xfId="0" applyNumberFormat="1" applyFont="1" applyFill="1" applyBorder="1"/>
    <xf numFmtId="0" fontId="5" fillId="0" borderId="0" xfId="0" applyFont="1"/>
    <xf numFmtId="0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/>
    </xf>
    <xf numFmtId="172" fontId="2" fillId="0" borderId="1" xfId="0" applyNumberFormat="1" applyFont="1" applyBorder="1"/>
    <xf numFmtId="0" fontId="2" fillId="2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172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1" fontId="2" fillId="0" borderId="0" xfId="0" applyNumberFormat="1" applyFont="1" applyBorder="1" applyAlignment="1">
      <alignment horizontal="right"/>
    </xf>
    <xf numFmtId="1" fontId="2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zoomScale="107" zoomScaleNormal="107" workbookViewId="0">
      <selection activeCell="G11" sqref="G11"/>
    </sheetView>
  </sheetViews>
  <sheetFormatPr defaultRowHeight="11.25" x14ac:dyDescent="0.2"/>
  <cols>
    <col min="1" max="1" width="65.83203125" style="1" customWidth="1"/>
    <col min="2" max="2" width="24.1640625" style="2" customWidth="1"/>
    <col min="3" max="5" width="13.1640625" style="2" customWidth="1"/>
    <col min="6" max="16384" width="9.33203125" style="2"/>
  </cols>
  <sheetData>
    <row r="1" spans="1:5" ht="15" customHeight="1" x14ac:dyDescent="0.2">
      <c r="A1" s="3"/>
      <c r="B1" s="39" t="s">
        <v>69</v>
      </c>
      <c r="C1" s="39"/>
      <c r="D1" s="39"/>
      <c r="E1" s="39"/>
    </row>
    <row r="2" spans="1:5" s="4" customFormat="1" ht="12.75" customHeight="1" x14ac:dyDescent="0.2">
      <c r="A2" s="40" t="s">
        <v>0</v>
      </c>
      <c r="B2" s="40"/>
      <c r="C2" s="40"/>
      <c r="D2" s="40"/>
      <c r="E2" s="40"/>
    </row>
    <row r="3" spans="1:5" s="4" customFormat="1" ht="12.75" customHeight="1" x14ac:dyDescent="0.2">
      <c r="A3" s="35" t="s">
        <v>1</v>
      </c>
      <c r="B3" s="35"/>
      <c r="C3" s="35"/>
      <c r="D3" s="35"/>
      <c r="E3" s="35"/>
    </row>
    <row r="4" spans="1:5" s="4" customFormat="1" ht="12.75" hidden="1" customHeight="1" x14ac:dyDescent="0.2">
      <c r="A4" s="5"/>
      <c r="B4" s="35" t="s">
        <v>2</v>
      </c>
      <c r="C4" s="35"/>
      <c r="D4" s="6"/>
      <c r="E4" s="6"/>
    </row>
    <row r="5" spans="1:5" s="4" customFormat="1" ht="12.75" hidden="1" customHeight="1" x14ac:dyDescent="0.2">
      <c r="A5" s="5"/>
      <c r="B5" s="35" t="s">
        <v>3</v>
      </c>
      <c r="C5" s="35"/>
      <c r="D5" s="6"/>
      <c r="E5" s="6"/>
    </row>
    <row r="6" spans="1:5" s="4" customFormat="1" ht="12.75" customHeight="1" x14ac:dyDescent="0.2">
      <c r="A6" s="5"/>
      <c r="B6" s="35" t="s">
        <v>70</v>
      </c>
      <c r="C6" s="35"/>
      <c r="D6" s="35"/>
      <c r="E6" s="35"/>
    </row>
    <row r="7" spans="1:5" s="4" customFormat="1" ht="12.75" customHeight="1" x14ac:dyDescent="0.2">
      <c r="A7" s="5"/>
      <c r="B7" s="35" t="s">
        <v>65</v>
      </c>
      <c r="C7" s="35"/>
      <c r="D7" s="35"/>
      <c r="E7" s="35"/>
    </row>
    <row r="8" spans="1:5" s="4" customFormat="1" ht="12.75" customHeight="1" x14ac:dyDescent="0.2">
      <c r="A8" s="5"/>
      <c r="B8" s="35" t="s">
        <v>66</v>
      </c>
      <c r="C8" s="35"/>
      <c r="D8" s="35"/>
      <c r="E8" s="35"/>
    </row>
    <row r="9" spans="1:5" s="4" customFormat="1" ht="13.5" customHeight="1" x14ac:dyDescent="0.2">
      <c r="A9" s="5"/>
      <c r="B9" s="36"/>
      <c r="C9" s="36"/>
      <c r="D9" s="7"/>
      <c r="E9" s="7"/>
    </row>
    <row r="10" spans="1:5" ht="15" x14ac:dyDescent="0.2">
      <c r="B10" s="8"/>
      <c r="C10" s="8"/>
      <c r="D10" s="8"/>
      <c r="E10" s="8"/>
    </row>
    <row r="11" spans="1:5" ht="52.5" customHeight="1" x14ac:dyDescent="0.2">
      <c r="A11" s="37" t="s">
        <v>67</v>
      </c>
      <c r="B11" s="37"/>
      <c r="C11" s="37"/>
      <c r="D11" s="37"/>
      <c r="E11" s="37"/>
    </row>
    <row r="12" spans="1:5" ht="15" customHeight="1" x14ac:dyDescent="0.2"/>
    <row r="13" spans="1:5" x14ac:dyDescent="0.2">
      <c r="C13" s="38" t="s">
        <v>4</v>
      </c>
      <c r="D13" s="38"/>
      <c r="E13" s="38"/>
    </row>
    <row r="14" spans="1:5" ht="41.25" customHeight="1" x14ac:dyDescent="0.2">
      <c r="A14" s="34" t="s">
        <v>5</v>
      </c>
      <c r="B14" s="34" t="s">
        <v>6</v>
      </c>
      <c r="C14" s="34" t="s">
        <v>7</v>
      </c>
      <c r="D14" s="34" t="s">
        <v>8</v>
      </c>
      <c r="E14" s="34" t="s">
        <v>68</v>
      </c>
    </row>
    <row r="15" spans="1:5" s="10" customFormat="1" ht="10.5" x14ac:dyDescent="0.2">
      <c r="A15" s="9">
        <v>1</v>
      </c>
      <c r="B15" s="9" t="s">
        <v>9</v>
      </c>
      <c r="C15" s="9" t="s">
        <v>10</v>
      </c>
      <c r="D15" s="9" t="s">
        <v>11</v>
      </c>
      <c r="E15" s="9" t="s">
        <v>12</v>
      </c>
    </row>
    <row r="16" spans="1:5" ht="12.75" hidden="1" x14ac:dyDescent="0.2">
      <c r="A16" s="11" t="s">
        <v>13</v>
      </c>
      <c r="B16" s="12" t="s">
        <v>14</v>
      </c>
      <c r="C16" s="13"/>
      <c r="D16" s="13"/>
      <c r="E16" s="13"/>
    </row>
    <row r="17" spans="1:5" ht="30" customHeight="1" x14ac:dyDescent="0.2">
      <c r="A17" s="14" t="s">
        <v>15</v>
      </c>
      <c r="B17" s="15" t="s">
        <v>16</v>
      </c>
      <c r="C17" s="16">
        <f>C18+C23+C33</f>
        <v>-3360</v>
      </c>
      <c r="D17" s="16">
        <f>D18+D23+D33</f>
        <v>-1620</v>
      </c>
      <c r="E17" s="16">
        <f>E18+E23+E33</f>
        <v>-2160</v>
      </c>
    </row>
    <row r="18" spans="1:5" ht="34.5" hidden="1" customHeight="1" x14ac:dyDescent="0.2">
      <c r="A18" s="17" t="s">
        <v>17</v>
      </c>
      <c r="B18" s="18" t="s">
        <v>18</v>
      </c>
      <c r="C18" s="19">
        <f>C20+C22</f>
        <v>0</v>
      </c>
      <c r="D18" s="19">
        <f>D20+D22</f>
        <v>0</v>
      </c>
      <c r="E18" s="19">
        <f>E20+E22</f>
        <v>0</v>
      </c>
    </row>
    <row r="19" spans="1:5" ht="25.5" hidden="1" x14ac:dyDescent="0.2">
      <c r="A19" s="20" t="s">
        <v>19</v>
      </c>
      <c r="B19" s="15" t="s">
        <v>20</v>
      </c>
      <c r="C19" s="16">
        <f>C20</f>
        <v>0</v>
      </c>
      <c r="D19" s="16">
        <f>D20</f>
        <v>0</v>
      </c>
      <c r="E19" s="16">
        <f>E20</f>
        <v>0</v>
      </c>
    </row>
    <row r="20" spans="1:5" ht="25.5" hidden="1" x14ac:dyDescent="0.2">
      <c r="A20" s="20" t="s">
        <v>21</v>
      </c>
      <c r="B20" s="15" t="s">
        <v>22</v>
      </c>
      <c r="C20" s="16"/>
      <c r="D20" s="16"/>
      <c r="E20" s="16"/>
    </row>
    <row r="21" spans="1:5" ht="25.5" hidden="1" x14ac:dyDescent="0.2">
      <c r="A21" s="20" t="s">
        <v>23</v>
      </c>
      <c r="B21" s="15" t="s">
        <v>24</v>
      </c>
      <c r="C21" s="16">
        <f>C22</f>
        <v>0</v>
      </c>
      <c r="D21" s="16">
        <f>D22</f>
        <v>0</v>
      </c>
      <c r="E21" s="16">
        <f>E22</f>
        <v>0</v>
      </c>
    </row>
    <row r="22" spans="1:5" ht="25.5" hidden="1" x14ac:dyDescent="0.2">
      <c r="A22" s="20" t="s">
        <v>25</v>
      </c>
      <c r="B22" s="15" t="s">
        <v>26</v>
      </c>
      <c r="C22" s="16"/>
      <c r="D22" s="16"/>
      <c r="E22" s="16"/>
    </row>
    <row r="23" spans="1:5" s="23" customFormat="1" ht="35.25" customHeight="1" x14ac:dyDescent="0.2">
      <c r="A23" s="21" t="s">
        <v>27</v>
      </c>
      <c r="B23" s="18" t="s">
        <v>28</v>
      </c>
      <c r="C23" s="22">
        <f>C24</f>
        <v>-3360</v>
      </c>
      <c r="D23" s="22">
        <f>D24</f>
        <v>-1620</v>
      </c>
      <c r="E23" s="22">
        <f>E24</f>
        <v>-2160</v>
      </c>
    </row>
    <row r="24" spans="1:5" ht="31.5" customHeight="1" x14ac:dyDescent="0.2">
      <c r="A24" s="24" t="s">
        <v>29</v>
      </c>
      <c r="B24" s="25" t="s">
        <v>30</v>
      </c>
      <c r="C24" s="26">
        <f>C25+C29</f>
        <v>-3360</v>
      </c>
      <c r="D24" s="26">
        <f>D25+D29</f>
        <v>-1620</v>
      </c>
      <c r="E24" s="26">
        <f>E25+E29</f>
        <v>-2160</v>
      </c>
    </row>
    <row r="25" spans="1:5" ht="25.5" hidden="1" x14ac:dyDescent="0.2">
      <c r="A25" s="27" t="s">
        <v>31</v>
      </c>
      <c r="B25" s="25" t="s">
        <v>32</v>
      </c>
      <c r="C25" s="26">
        <f>C26</f>
        <v>0</v>
      </c>
      <c r="D25" s="26">
        <f>D26</f>
        <v>0</v>
      </c>
      <c r="E25" s="26">
        <f>E26</f>
        <v>0</v>
      </c>
    </row>
    <row r="26" spans="1:5" ht="38.25" hidden="1" x14ac:dyDescent="0.2">
      <c r="A26" s="28" t="s">
        <v>33</v>
      </c>
      <c r="B26" s="25" t="s">
        <v>34</v>
      </c>
      <c r="C26" s="29"/>
      <c r="D26" s="29"/>
      <c r="E26" s="29"/>
    </row>
    <row r="27" spans="1:5" ht="25.5" hidden="1" x14ac:dyDescent="0.2">
      <c r="A27" s="24" t="s">
        <v>35</v>
      </c>
      <c r="B27" s="25" t="s">
        <v>36</v>
      </c>
      <c r="C27" s="29">
        <f>C28</f>
        <v>0</v>
      </c>
      <c r="D27" s="29"/>
      <c r="E27" s="29"/>
    </row>
    <row r="28" spans="1:5" ht="38.25" hidden="1" x14ac:dyDescent="0.2">
      <c r="A28" s="24" t="s">
        <v>37</v>
      </c>
      <c r="B28" s="25" t="s">
        <v>38</v>
      </c>
      <c r="C28" s="29">
        <v>0</v>
      </c>
      <c r="D28" s="29"/>
      <c r="E28" s="29"/>
    </row>
    <row r="29" spans="1:5" ht="43.5" customHeight="1" x14ac:dyDescent="0.2">
      <c r="A29" s="24" t="s">
        <v>39</v>
      </c>
      <c r="B29" s="25" t="s">
        <v>40</v>
      </c>
      <c r="C29" s="29">
        <f>C30</f>
        <v>-3360</v>
      </c>
      <c r="D29" s="29">
        <f>D30</f>
        <v>-1620</v>
      </c>
      <c r="E29" s="29">
        <f>E30</f>
        <v>-2160</v>
      </c>
    </row>
    <row r="30" spans="1:5" ht="43.5" customHeight="1" x14ac:dyDescent="0.2">
      <c r="A30" s="30" t="s">
        <v>41</v>
      </c>
      <c r="B30" s="31" t="s">
        <v>42</v>
      </c>
      <c r="C30" s="29">
        <f>C32+C31</f>
        <v>-3360</v>
      </c>
      <c r="D30" s="29">
        <f>D32+D31</f>
        <v>-1620</v>
      </c>
      <c r="E30" s="29">
        <f>E32+E31</f>
        <v>-2160</v>
      </c>
    </row>
    <row r="31" spans="1:5" ht="68.25" customHeight="1" x14ac:dyDescent="0.2">
      <c r="A31" s="30" t="s">
        <v>43</v>
      </c>
      <c r="B31" s="31" t="s">
        <v>44</v>
      </c>
      <c r="C31" s="29">
        <v>-1740</v>
      </c>
      <c r="D31" s="29"/>
      <c r="E31" s="29"/>
    </row>
    <row r="32" spans="1:5" ht="117" customHeight="1" x14ac:dyDescent="0.2">
      <c r="A32" s="30" t="s">
        <v>45</v>
      </c>
      <c r="B32" s="31" t="s">
        <v>46</v>
      </c>
      <c r="C32" s="29">
        <v>-1620</v>
      </c>
      <c r="D32" s="29">
        <v>-1620</v>
      </c>
      <c r="E32" s="29">
        <v>-2160</v>
      </c>
    </row>
    <row r="33" spans="1:5" s="23" customFormat="1" ht="26.25" customHeight="1" x14ac:dyDescent="0.2">
      <c r="A33" s="32" t="s">
        <v>47</v>
      </c>
      <c r="B33" s="18" t="s">
        <v>48</v>
      </c>
      <c r="C33" s="19">
        <f>C41+C37</f>
        <v>0</v>
      </c>
      <c r="D33" s="19">
        <f>D41+D37</f>
        <v>0</v>
      </c>
      <c r="E33" s="19">
        <f>E41+E37</f>
        <v>0</v>
      </c>
    </row>
    <row r="34" spans="1:5" ht="12.75" x14ac:dyDescent="0.2">
      <c r="A34" s="30" t="s">
        <v>49</v>
      </c>
      <c r="B34" s="25" t="s">
        <v>50</v>
      </c>
      <c r="C34" s="26">
        <f>C35</f>
        <v>-282016.2</v>
      </c>
      <c r="D34" s="26">
        <f t="shared" ref="D34:E36" si="0">D35</f>
        <v>-267124.90000000002</v>
      </c>
      <c r="E34" s="26">
        <f t="shared" si="0"/>
        <v>-271005</v>
      </c>
    </row>
    <row r="35" spans="1:5" ht="12.75" x14ac:dyDescent="0.2">
      <c r="A35" s="30" t="s">
        <v>51</v>
      </c>
      <c r="B35" s="25" t="s">
        <v>52</v>
      </c>
      <c r="C35" s="26">
        <f>C36</f>
        <v>-282016.2</v>
      </c>
      <c r="D35" s="26">
        <f t="shared" si="0"/>
        <v>-267124.90000000002</v>
      </c>
      <c r="E35" s="26">
        <f t="shared" si="0"/>
        <v>-271005</v>
      </c>
    </row>
    <row r="36" spans="1:5" ht="12.75" x14ac:dyDescent="0.2">
      <c r="A36" s="30" t="s">
        <v>53</v>
      </c>
      <c r="B36" s="25" t="s">
        <v>54</v>
      </c>
      <c r="C36" s="26">
        <f>C37</f>
        <v>-282016.2</v>
      </c>
      <c r="D36" s="26">
        <f t="shared" si="0"/>
        <v>-267124.90000000002</v>
      </c>
      <c r="E36" s="26">
        <f t="shared" si="0"/>
        <v>-271005</v>
      </c>
    </row>
    <row r="37" spans="1:5" ht="25.5" x14ac:dyDescent="0.2">
      <c r="A37" s="30" t="s">
        <v>55</v>
      </c>
      <c r="B37" s="25" t="s">
        <v>56</v>
      </c>
      <c r="C37" s="26">
        <v>-282016.2</v>
      </c>
      <c r="D37" s="26">
        <v>-267124.90000000002</v>
      </c>
      <c r="E37" s="26">
        <v>-271005</v>
      </c>
    </row>
    <row r="38" spans="1:5" ht="12.75" x14ac:dyDescent="0.2">
      <c r="A38" s="30" t="s">
        <v>57</v>
      </c>
      <c r="B38" s="25" t="s">
        <v>58</v>
      </c>
      <c r="C38" s="26">
        <f>C39</f>
        <v>282016.2</v>
      </c>
      <c r="D38" s="26">
        <f t="shared" ref="D38:E40" si="1">D39</f>
        <v>267124.90000000002</v>
      </c>
      <c r="E38" s="26">
        <f t="shared" si="1"/>
        <v>271005</v>
      </c>
    </row>
    <row r="39" spans="1:5" ht="12.75" x14ac:dyDescent="0.2">
      <c r="A39" s="30" t="s">
        <v>59</v>
      </c>
      <c r="B39" s="25" t="s">
        <v>60</v>
      </c>
      <c r="C39" s="26">
        <f>C40</f>
        <v>282016.2</v>
      </c>
      <c r="D39" s="26">
        <f t="shared" si="1"/>
        <v>267124.90000000002</v>
      </c>
      <c r="E39" s="26">
        <f t="shared" si="1"/>
        <v>271005</v>
      </c>
    </row>
    <row r="40" spans="1:5" ht="12.75" x14ac:dyDescent="0.2">
      <c r="A40" s="30" t="s">
        <v>61</v>
      </c>
      <c r="B40" s="25" t="s">
        <v>62</v>
      </c>
      <c r="C40" s="26">
        <f>C41</f>
        <v>282016.2</v>
      </c>
      <c r="D40" s="26">
        <f t="shared" si="1"/>
        <v>267124.90000000002</v>
      </c>
      <c r="E40" s="26">
        <f t="shared" si="1"/>
        <v>271005</v>
      </c>
    </row>
    <row r="41" spans="1:5" ht="25.5" x14ac:dyDescent="0.2">
      <c r="A41" s="30" t="s">
        <v>63</v>
      </c>
      <c r="B41" s="25" t="s">
        <v>64</v>
      </c>
      <c r="C41" s="26">
        <f>278656.2+3360</f>
        <v>282016.2</v>
      </c>
      <c r="D41" s="26">
        <f>265504.9+1620</f>
        <v>267124.90000000002</v>
      </c>
      <c r="E41" s="26">
        <f>268845+2160</f>
        <v>271005</v>
      </c>
    </row>
    <row r="42" spans="1:5" ht="12.75" x14ac:dyDescent="0.2">
      <c r="A42" s="33"/>
    </row>
  </sheetData>
  <sheetProtection selectLockedCells="1" selectUnlockedCells="1"/>
  <mergeCells count="11">
    <mergeCell ref="B1:E1"/>
    <mergeCell ref="A2:E2"/>
    <mergeCell ref="A3:E3"/>
    <mergeCell ref="B4:C4"/>
    <mergeCell ref="B5:C5"/>
    <mergeCell ref="B7:E7"/>
    <mergeCell ref="B8:E8"/>
    <mergeCell ref="B9:C9"/>
    <mergeCell ref="A11:E11"/>
    <mergeCell ref="C13:E13"/>
    <mergeCell ref="B6:E6"/>
  </mergeCells>
  <pageMargins left="0.6694444444444444" right="0.19652777777777777" top="0.98402777777777772" bottom="0.98402777777777772" header="0.51180555555555551" footer="0.51180555555555551"/>
  <pageSetup paperSize="9" scale="9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2024-12-04T10:43:11Z</cp:lastPrinted>
  <dcterms:created xsi:type="dcterms:W3CDTF">2024-01-16T08:19:30Z</dcterms:created>
  <dcterms:modified xsi:type="dcterms:W3CDTF">2024-12-04T10:43:31Z</dcterms:modified>
</cp:coreProperties>
</file>